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C4273AD2-374E-4708-9B6C-CB9124DBFCFD}"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alcChain>
</file>

<file path=xl/sharedStrings.xml><?xml version="1.0" encoding="utf-8"?>
<sst xmlns="http://schemas.openxmlformats.org/spreadsheetml/2006/main" count="373" uniqueCount="204">
  <si>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</si>
  <si>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</si>
  <si>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</si>
  <si>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</si>
  <si>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</si>
  <si>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</si>
  <si>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</si>
  <si>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</si>
  <si>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</si>
  <si>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</si>
  <si>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</si>
  <si>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</si>
  <si>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</si>
  <si>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</si>
  <si>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</si>
  <si>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</si>
  <si>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</si>
  <si>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</si>
  <si>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</si>
  <si>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</si>
  <si>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</si>
  <si>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</si>
  <si>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</si>
  <si>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</si>
  <si>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</si>
  <si>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</si>
  <si>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</si>
  <si>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</si>
  <si>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</si>
  <si>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</si>
  <si>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</si>
  <si>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</si>
  <si>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</si>
  <si>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</si>
  <si>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</si>
  <si>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</si>
  <si>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</si>
  <si>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</si>
  <si>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</si>
  <si>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</si>
  <si>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</si>
  <si>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</si>
  <si>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</si>
  <si>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</si>
  <si>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</si>
  <si>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</si>
  <si>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</si>
  <si>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</si>
  <si>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</si>
  <si>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</si>
  <si>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</si>
  <si>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</si>
  <si>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</si>
  <si>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</si>
  <si>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</si>
  <si>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</si>
  <si>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</si>
  <si>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</si>
  <si>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</si>
  <si>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</si>
  <si>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</si>
  <si>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</si>
  <si>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</si>
  <si>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</si>
  <si>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</si>
  <si>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</si>
  <si>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</si>
  <si>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</si>
  <si>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</si>
  <si>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</si>
  <si>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</si>
  <si>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</si>
  <si>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</si>
  <si>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Pristed, BB</t>
  </si>
  <si>
    <t/>
  </si>
  <si>
    <t>Pristed, Birgitte Beck</t>
  </si>
  <si>
    <t>Revolution Elsewhere: Soviet Conformist and Non-Conformist Children's Books of the 1960s and 1970s</t>
  </si>
  <si>
    <t>STRENAE-RECHERCHES SUR LES LIVRES ET LES OBJETS CULTURELS DE L ENFANCE</t>
  </si>
  <si>
    <t>English</t>
  </si>
  <si>
    <t>Article</t>
  </si>
  <si>
    <t>children's books; children's radio; child education; Soviet Union; 1960s-1970s</t>
  </si>
  <si>
    <t>Soviet child education in the late 1960s toned down former early Soviet pedagogy goals to mobilize children in the present and encourage their participation in or contribution to revolution, five-year plans or war. Rather than rebel or engage in active conflict, Soviet children of '68 were encouraged to study representations of revolutionary activism from other times in historical fiction and accounts about the 1917 Revolution and World War II, or elsewhere, be it from the third world or outer space as imagined in adventure novels. Following a short introduction to the period and a brief explanation of significant Soviet symbolic notions of the child, the article analyses the question of rebellion versus adherence in two contrasting examples of Soviet illustrated children's books: Marta Fomina's conformist story Independent People (Samostoiatel'nye liudi) from 1969, and Stanislav Rassadin and Benedikt Sarnov's non-conformist In the Land of Literary Heroes (V strane literaturnykh geroev) from 1979, based on a series of radio programmes for children launched in 1970. Despite the apparent uniformity of the centrally controlled Soviet school syllabus and educational programme of the late 1960s, these two works exemplify the different and contradictory attitudes to children's behaviour, phantasy and revolutionary potential that young readers and listeners could encounter in children's books.</t>
  </si>
  <si>
    <t>[Pristed, Birgitte Beck] Aarhus Univ, Sch Culture &amp; Soc, Global Studies, Bldg 1461,Off 620, DK-8000 Aarhus C, Denmark</t>
  </si>
  <si>
    <t>Aarhus University</t>
  </si>
  <si>
    <t>Pristed, BB (corresponding author), Aarhus Univ, Sch Culture &amp; Soc, Global Studies, Bldg 1461,Off 620, DK-8000 Aarhus C, Denmark.</t>
  </si>
  <si>
    <t>birgitte.pristed@cas.au.dk</t>
  </si>
  <si>
    <t>Pristed, Birgitte Beck/0000-0003-4881-1040</t>
  </si>
  <si>
    <t>UNIV FRANCOIS-RABELAIS, STRENAE</t>
  </si>
  <si>
    <t>TOURS CEDEX 1</t>
  </si>
  <si>
    <t>DEPT FRANCAIS EQUIPE INTRU, CECILE BOULAIRE, 3, RUE TANNEURS, BP 4103, TOURS CEDEX 1, 37041, FRANCE</t>
  </si>
  <si>
    <t>2109-9081</t>
  </si>
  <si>
    <t>STRENAE</t>
  </si>
  <si>
    <t>Strenae</t>
  </si>
  <si>
    <t>10.4000/strenae.1878</t>
  </si>
  <si>
    <t>Humanities, Multidisciplinary</t>
  </si>
  <si>
    <t>Emerging Sources Citation Index (ESCI)</t>
  </si>
  <si>
    <t>Arts &amp; Humanities - Other Topics</t>
  </si>
  <si>
    <t>GG6RG</t>
  </si>
  <si>
    <t>gold</t>
  </si>
  <si>
    <t>2023-10-05</t>
  </si>
  <si>
    <t>WOS:000432825100019</t>
  </si>
  <si>
    <t>Yakhnich, L</t>
  </si>
  <si>
    <t>Yakhnich, Liat</t>
  </si>
  <si>
    <t>Immigrant Parents in the Educational System: The Case of Former Soviet Union Immigrants in Israel</t>
  </si>
  <si>
    <t>JOURNAL OF CROSS-CULTURAL PSYCHOLOGY</t>
  </si>
  <si>
    <t>acculturation; education/teaching; immigration/migration; developmental; child/adolescent</t>
  </si>
  <si>
    <t>TEACHERS ATTITUDES; SCHOOL; INVOLVEMENT; STUDENTS; ACHIEVEMENT; ADOLESCENTS; ENGAGEMENT; BELIEFS</t>
  </si>
  <si>
    <t>This qualitative study focuses on immigrant parents' perceptions of their children's academic adaptation, their attitudes toward the host country's educational system, and their motivation for school involvement. The participants are parents of adolescent children aged 11 to 17 years, who immigrated to Israel from the former Soviet Union (FSU). Open in-depth interviews were used to obtain data regarding the participants' views and insights. The interviews showed that the immigrant parents perceive education as an essential factor in their children's successful adaptation to the host country. They report significant disparities between educational methods in the FSU and in Israel. They perceive Israeli schools and teachers as being more friendly and sensitive to children and granting them equal opportunities for success, yet they are highly frustrated by the teaching level and by discipline issues. Concerned about their children's academic adaptation, parents try to influence their learning process from the home. Yet, they have difficulty becoming involved in the school and communicating with the teachers. The primary factor that promotes their school involvement is the teacher's personal characteristics, such as availability, patience, and flexibility. The findings have significant implications for educators who wish to advance immigrant students' adjustment by means of meaningful cooperation with their parents.</t>
  </si>
  <si>
    <t>[Yakhnich, Liat] Beit Berl Coll, Kefar Sava, Israel</t>
  </si>
  <si>
    <t>Yakhnich, L (corresponding author), Beit Berl Coll, Youth Dev Program, IL-4490500 Beit Berl, Israel.</t>
  </si>
  <si>
    <t>liatyakhnich@yahoo.com</t>
  </si>
  <si>
    <t>Yakhnich, Liat/0000-0002-7483-4193</t>
  </si>
  <si>
    <t>SAGE PUBLICATIONS INC</t>
  </si>
  <si>
    <t>THOUSAND OAKS</t>
  </si>
  <si>
    <t>2455 TELLER RD, THOUSAND OAKS, CA 91320 USA</t>
  </si>
  <si>
    <t>0022-0221</t>
  </si>
  <si>
    <t>1552-5422</t>
  </si>
  <si>
    <t>J CROSS CULT PSYCHOL</t>
  </si>
  <si>
    <t>J. Cross-Cult. Psychol.</t>
  </si>
  <si>
    <t>APR</t>
  </si>
  <si>
    <t>10.1177/0022022115570314</t>
  </si>
  <si>
    <t>Psychology, Social</t>
  </si>
  <si>
    <t>Social Science Citation Index (SSCI)</t>
  </si>
  <si>
    <t>Psychology</t>
  </si>
  <si>
    <t>CC6MX</t>
  </si>
  <si>
    <t>WOS:000350480300005</t>
  </si>
  <si>
    <t>Gershenson, O</t>
  </si>
  <si>
    <t>Gershenson, Olga</t>
  </si>
  <si>
    <t>A Dancing Russian Bear</t>
  </si>
  <si>
    <t>SHOFAR-AN INTERDISCIPLINARY JOURNAL OF JEWISH STUDIES</t>
  </si>
  <si>
    <t>immigration; Israel; art; Soviet; Russia; Ukraine; Cherkassky</t>
  </si>
  <si>
    <t>Here, I take as a starting point a work of art, Ukrainian Folk Dancing, by the Kiev-born Israeli artist Zoya Cherkassky. Set in a Soviet cultural center, the work reminds me of my own childhood, evoking ambivalent feelings of nostalgia and anti-nostalgia. Then, I describe the artist's solo exhibition Pravda at the Israel Museum, the most prestigious art venue in the country. In a series of large-scale oil paintings, the artist reflects on the Russian aliyab, looking at both Russians and Israelis with love and scorn, exposing both their mutual stereotypes and perceptions of self. With great sophistication, the artist moves freely between allusions to the Old Masters and post-modern pastiche and irony. However, the museum's texts and audio guide contextualize the exhibition only within the most basic information about the mass immigration from the former Soviet Union and the artist's own immigration. There is no engagement with the aesthetic aspects of the art. Cherkassky's works are interpreted only as far as their subject matter, her identity is treated only as far as her origin is concerned. In other words, she is treated like a dancing Russian bear. This pattern is familiar to me from my research on Gesher, a bilingual theater founded in 1990s Israel by Russian theater professionals. I show how the same reductive dynamic that was operational in the reception of Gesher nearly thirty years ago is still evident in the museum's presentation of Cherkassky's exhibition. I conclude with a meditation on the meanings of this dynamic for the broader Israeli culture.</t>
  </si>
  <si>
    <t>[Gershenson, Olga] Univ Massachusetts, Juda &amp; Near Eastern Studies, Amherst, MA 01003 USA</t>
  </si>
  <si>
    <t>University of Massachusetts System; University of Massachusetts Amherst</t>
  </si>
  <si>
    <t>Gershenson, O (corresponding author), Univ Massachusetts, Juda &amp; Near Eastern Studies, Amherst, MA 01003 USA.</t>
  </si>
  <si>
    <t>PURDUE UNIV PRESS</t>
  </si>
  <si>
    <t>W LAFAYETTE</t>
  </si>
  <si>
    <t>1207 SOUTH CAMPUS COURTS-E, W LAFAYETTE, IN 47907-1207 USA</t>
  </si>
  <si>
    <t>0882-8539</t>
  </si>
  <si>
    <t>1534-5165</t>
  </si>
  <si>
    <t>SHOFAR</t>
  </si>
  <si>
    <t>Shofar</t>
  </si>
  <si>
    <t>SUM</t>
  </si>
  <si>
    <t>10.1353/sho.2019.0018</t>
  </si>
  <si>
    <t>Arts &amp; Humanities Citation Index (A&amp;HCI)</t>
  </si>
  <si>
    <t>IF6EP</t>
  </si>
  <si>
    <t>WOS:000473174200005</t>
  </si>
  <si>
    <t>Golden, D; Erdreich, L; Roberman, S</t>
  </si>
  <si>
    <t>Golden, Deborah; Erdreich, Lauren; Roberman, Sveta</t>
  </si>
  <si>
    <t>Managing the Risks of Schooling, Securing Middle-Class Belonging: Russian, Palestinian, and Jewish Mothers in Israel</t>
  </si>
  <si>
    <t>ETHOS</t>
  </si>
  <si>
    <t>risk; Israel; middle class; mothering; school</t>
  </si>
  <si>
    <t>EDUCATION; FAMILIES; PARENTS</t>
  </si>
  <si>
    <t>A major sphere of action in which parents engage in the management of risk on behalf of their children-primarily through the gendered work of mothering-is that of education and schooling. This article explores the endeavors on the part of middle-class Israeli mothers hailing from three social-cultural groups-immigrants from the former Soviet Union, Palestinian Israelis, and Jewish Israelis-to manage the risks of schooling, as they perceive these to be. We ask: What do the women share, and how do they differ in their understandings of the failings of school and the risks attached? How do they choose to act in response to these perceived risks? In posing these questions, we seek to explore the ways in which the perception of risk, the experience of anxiety, and the navigation of schooling are shaped at the nexus of class, culture, and social positioning.</t>
  </si>
  <si>
    <t>[Golden, Deborah] Univ Haifa, Fac Educ, Haifa, Israel; [Erdreich, Lauren] Beit Berl Coll, Beit Berl, Israel; [Roberman, Sveta] Gorden Coll Educ, Wenham, MA USA</t>
  </si>
  <si>
    <t>University of Haifa</t>
  </si>
  <si>
    <t>Erdreich, L (corresponding author), Beit Berl Coll, Beit Berl, Israel.</t>
  </si>
  <si>
    <t>lauren.erdreich@beitberl.ac.il</t>
  </si>
  <si>
    <t>erdreich, lauren/IUP-2679-2023</t>
  </si>
  <si>
    <t>Golden, Deborah/0000-0002-3944-0412; Erdreich, Lauren/0000-0002-5005-1784</t>
  </si>
  <si>
    <t>WILEY</t>
  </si>
  <si>
    <t>HOBOKEN</t>
  </si>
  <si>
    <t>111 RIVER ST, HOBOKEN 07030-5774, NJ USA</t>
  </si>
  <si>
    <t>0091-2131</t>
  </si>
  <si>
    <t>1548-1352</t>
  </si>
  <si>
    <t>Ethos</t>
  </si>
  <si>
    <t>JUN</t>
  </si>
  <si>
    <t>10.1111/etho.12276</t>
  </si>
  <si>
    <t>SEP 2020</t>
  </si>
  <si>
    <t>Anthropology; Psychology, Multidisciplinary</t>
  </si>
  <si>
    <t>Anthropology; Psychology</t>
  </si>
  <si>
    <t>OU1DK</t>
  </si>
  <si>
    <t>WOS:000571185400001</t>
  </si>
  <si>
    <t>Sultan, A</t>
  </si>
  <si>
    <t>Sultan, Aysel</t>
  </si>
  <si>
    <t>'What's the Problem Represented to Be?' The Place and Wellbeing of Young People in Azerbaijan's Drug Policy</t>
  </si>
  <si>
    <t>CHILD INDICATORS RESEARCH</t>
  </si>
  <si>
    <t>Article; Early Access</t>
  </si>
  <si>
    <t>Azerbaijan; Carol Bacchi; Childhood and youth; Critical drug studies; Policy analysis; Young people</t>
  </si>
  <si>
    <t>FORMER SOVIET-UNION; PUBLIC-HEALTH; YOUTH; RISK; NORMALIZATION; INEQUALITY; TRANSITION; DISCOURSE; REFORM; CARE</t>
  </si>
  <si>
    <t>This policy paper bridges interdisciplinary research to analyze the effects of drug policy in Azerbaijan on the provision of social care and treatment for young people who use illicit drugs. Drawing on Carol Bacchi's critical policy analysis method - 'what's the problem represented to be' - the paper focuses on what the state's drug policy enables and/or impedes in the implementation of better protection and care for young people aged between 14 and 17. To do this, two texts are selected for the analysis to explore representations and social construction of youth through various problematizations in policy legislations. The analysis suggests that drug policy in Azerbaijan is formulated to further cultural and political purposes to maintain a community-based immunity to drugs, rather than psycho-social and medical interventions or individual engagement with young people's wellbeing.</t>
  </si>
  <si>
    <t>[Sultan, Aysel] Frankfurt Univ Appl Sci, Inst Addict Res, Nibelungepl 1, D-60439 Frankfurt, Germany; [Sultan, Aysel] Goethe Univ, Dept Educ Sci, Frankfurt, Germany</t>
  </si>
  <si>
    <t>Goethe University Frankfurt</t>
  </si>
  <si>
    <t>Sultan, A (corresponding author), Frankfurt Univ Appl Sci, Inst Addict Res, Nibelungepl 1, D-60439 Frankfurt, Germany.;Sultan, A (corresponding author), Goethe Univ, Dept Educ Sci, Frankfurt, Germany.</t>
  </si>
  <si>
    <t>aysel.sultan@fb4.fra-uas.de</t>
  </si>
  <si>
    <t>Sultan, Aysel/GVT-8740-2022</t>
  </si>
  <si>
    <t>Sultan, Aysel/0000-0002-2618-8465</t>
  </si>
  <si>
    <t>Projekt DEAL</t>
  </si>
  <si>
    <t>Open Access funding enabled and organized by Projekt DEAL.</t>
  </si>
  <si>
    <t>SPRINGER</t>
  </si>
  <si>
    <t>DORDRECHT</t>
  </si>
  <si>
    <t>VAN GODEWIJCKSTRAAT 30, 3311 GZ DORDRECHT, NETHERLANDS</t>
  </si>
  <si>
    <t>1874-897X</t>
  </si>
  <si>
    <t>1874-8988</t>
  </si>
  <si>
    <t>CHILD INDIC RES</t>
  </si>
  <si>
    <t>Child Indic. Res.</t>
  </si>
  <si>
    <t>2021 NOV 17</t>
  </si>
  <si>
    <t>10.1007/s12187-021-09874-5</t>
  </si>
  <si>
    <t>NOV 2021</t>
  </si>
  <si>
    <t>Social Sciences, Interdisciplinary</t>
  </si>
  <si>
    <t>Social Sciences - Other Topics</t>
  </si>
  <si>
    <t>WZ0RV</t>
  </si>
  <si>
    <t>hybrid</t>
  </si>
  <si>
    <t>WOS:000719682800002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</si>
</sst>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86</v>
      </c>
      <c r="AC2" t="s">
        <v>74</v>
      </c>
      <c r="AD2" t="s">
        <v>74</v>
      </c>
      <c r="AE2" t="s">
        <v>74</v>
      </c>
      <c r="AF2" t="s">
        <v>74</v>
      </c>
      <c r="AG2">
        <v>28</v>
      </c>
      <c r="AH2">
        <v>0</v>
      </c>
      <c r="AI2">
        <v>0</v>
      </c>
      <c r="AJ2">
        <v>0</v>
      </c>
      <c r="AK2">
        <v>1</v>
      </c>
      <c r="AL2" t="s">
        <v>87</v>
      </c>
      <c r="AM2" t="s">
        <v>88</v>
      </c>
      <c r="AN2" t="s">
        <v>89</v>
      </c>
      <c r="AO2" t="s">
        <v>90</v>
      </c>
      <c r="AP2" t="s">
        <v>74</v>
      </c>
      <c r="AQ2" t="s">
        <v>74</v>
      </c>
      <c r="AR2" t="s">
        <v>91</v>
      </c>
      <c r="AS2" t="s">
        <v>92</v>
      </c>
      <c r="AT2" t="s">
        <v>74</v>
      </c>
      <c r="AU2">
        <v>2018</v>
      </c>
      <c r="AV2">
        <v>13</v>
      </c>
      <c r="AW2" t="s">
        <v>74</v>
      </c>
      <c r="AX2" t="s">
        <v>74</v>
      </c>
      <c r="AY2" t="s">
        <v>74</v>
      </c>
      <c r="AZ2" t="s">
        <v>74</v>
      </c>
      <c r="BA2" t="s">
        <v>74</v>
      </c>
      <c r="BB2" t="s">
        <v>74</v>
      </c>
      <c r="BC2" t="s">
        <v>74</v>
      </c>
      <c r="BD2">
        <v>1878</v>
      </c>
      <c r="BE2" t="s">
        <v>93</v>
      </c>
      <c r="BF2" t="str">
        <f>HYPERLINK("http://dx.doi.org/10.4000/strenae.1878","http://dx.doi.org/10.4000/strenae.1878")</f>
        <v>http://dx.doi.org/10.4000/strenae.1878</v>
      </c>
      <c r="BG2" t="s">
        <v>74</v>
      </c>
      <c r="BH2" t="s">
        <v>74</v>
      </c>
      <c r="BI2">
        <v>16</v>
      </c>
      <c r="BJ2" t="s">
        <v>94</v>
      </c>
      <c r="BK2" t="s">
        <v>95</v>
      </c>
      <c r="BL2" t="s">
        <v>96</v>
      </c>
      <c r="BM2" t="s">
        <v>97</v>
      </c>
      <c r="BN2" t="s">
        <v>74</v>
      </c>
      <c r="BO2" t="s">
        <v>98</v>
      </c>
      <c r="BP2" t="s">
        <v>74</v>
      </c>
      <c r="BQ2" t="s">
        <v>74</v>
      </c>
      <c r="BR2" t="s">
        <v>99</v>
      </c>
      <c r="BS2" t="s">
        <v>100</v>
      </c>
      <c r="BT2" t="str">
        <f>HYPERLINK("https%3A%2F%2Fwww.webofscience.com%2Fwos%2Fwoscc%2Ffull-record%2FWOS:000432825100019","View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78</v>
      </c>
      <c r="N3" t="s">
        <v>79</v>
      </c>
      <c r="O3" t="s">
        <v>74</v>
      </c>
      <c r="P3" t="s">
        <v>74</v>
      </c>
      <c r="Q3" t="s">
        <v>74</v>
      </c>
      <c r="R3" t="s">
        <v>74</v>
      </c>
      <c r="S3" t="s">
        <v>74</v>
      </c>
      <c r="T3" t="s">
        <v>105</v>
      </c>
      <c r="U3" t="s">
        <v>106</v>
      </c>
      <c r="V3" t="s">
        <v>107</v>
      </c>
      <c r="W3" t="s">
        <v>108</v>
      </c>
      <c r="X3" t="s">
        <v>74</v>
      </c>
      <c r="Y3" t="s">
        <v>109</v>
      </c>
      <c r="Z3" t="s">
        <v>110</v>
      </c>
      <c r="AA3" t="s">
        <v>74</v>
      </c>
      <c r="AB3" t="s">
        <v>111</v>
      </c>
      <c r="AC3" t="s">
        <v>74</v>
      </c>
      <c r="AD3" t="s">
        <v>74</v>
      </c>
      <c r="AE3" t="s">
        <v>74</v>
      </c>
      <c r="AF3" t="s">
        <v>74</v>
      </c>
      <c r="AG3">
        <v>47</v>
      </c>
      <c r="AH3">
        <v>3</v>
      </c>
      <c r="AI3">
        <v>3</v>
      </c>
      <c r="AJ3">
        <v>0</v>
      </c>
      <c r="AK3">
        <v>12</v>
      </c>
      <c r="AL3" t="s">
        <v>112</v>
      </c>
      <c r="AM3" t="s">
        <v>113</v>
      </c>
      <c r="AN3" t="s">
        <v>114</v>
      </c>
      <c r="AO3" t="s">
        <v>115</v>
      </c>
      <c r="AP3" t="s">
        <v>116</v>
      </c>
      <c r="AQ3" t="s">
        <v>74</v>
      </c>
      <c r="AR3" t="s">
        <v>117</v>
      </c>
      <c r="AS3" t="s">
        <v>118</v>
      </c>
      <c r="AT3" t="s">
        <v>119</v>
      </c>
      <c r="AU3">
        <v>2015</v>
      </c>
      <c r="AV3">
        <v>46</v>
      </c>
      <c r="AW3">
        <v>3</v>
      </c>
      <c r="AX3" t="s">
        <v>74</v>
      </c>
      <c r="AY3" t="s">
        <v>74</v>
      </c>
      <c r="AZ3" t="s">
        <v>74</v>
      </c>
      <c r="BA3" t="s">
        <v>74</v>
      </c>
      <c r="BB3">
        <v>387</v>
      </c>
      <c r="BC3">
        <v>405</v>
      </c>
      <c r="BD3" t="s">
        <v>74</v>
      </c>
      <c r="BE3" t="s">
        <v>120</v>
      </c>
      <c r="BF3" t="str">
        <f>HYPERLINK("http://dx.doi.org/10.1177/0022022115570314","http://dx.doi.org/10.1177/0022022115570314")</f>
        <v>http://dx.doi.org/10.1177/0022022115570314</v>
      </c>
      <c r="BG3" t="s">
        <v>74</v>
      </c>
      <c r="BH3" t="s">
        <v>74</v>
      </c>
      <c r="BI3">
        <v>19</v>
      </c>
      <c r="BJ3" t="s">
        <v>121</v>
      </c>
      <c r="BK3" t="s">
        <v>122</v>
      </c>
      <c r="BL3" t="s">
        <v>123</v>
      </c>
      <c r="BM3" t="s">
        <v>124</v>
      </c>
      <c r="BN3" t="s">
        <v>74</v>
      </c>
      <c r="BO3" t="s">
        <v>74</v>
      </c>
      <c r="BP3" t="s">
        <v>74</v>
      </c>
      <c r="BQ3" t="s">
        <v>74</v>
      </c>
      <c r="BR3" t="s">
        <v>99</v>
      </c>
      <c r="BS3" t="s">
        <v>125</v>
      </c>
      <c r="BT3" t="str">
        <f>HYPERLINK("https%3A%2F%2Fwww.webofscience.com%2Fwos%2Fwoscc%2Ffull-record%2FWOS:000350480300005","View Full Record in Web of Science")</f>
        <v>View Full Record in Web of Science</v>
      </c>
    </row>
    <row r="4" spans="1:72" x14ac:dyDescent="0.25">
      <c r="A4" t="s">
        <v>72</v>
      </c>
      <c r="B4" t="s">
        <v>126</v>
      </c>
      <c r="C4" t="s">
        <v>74</v>
      </c>
      <c r="D4" t="s">
        <v>74</v>
      </c>
      <c r="E4" t="s">
        <v>74</v>
      </c>
      <c r="F4" t="s">
        <v>127</v>
      </c>
      <c r="G4" t="s">
        <v>74</v>
      </c>
      <c r="H4" t="s">
        <v>74</v>
      </c>
      <c r="I4" t="s">
        <v>128</v>
      </c>
      <c r="J4" t="s">
        <v>129</v>
      </c>
      <c r="K4" t="s">
        <v>74</v>
      </c>
      <c r="L4" t="s">
        <v>74</v>
      </c>
      <c r="M4" t="s">
        <v>78</v>
      </c>
      <c r="N4" t="s">
        <v>79</v>
      </c>
      <c r="O4" t="s">
        <v>74</v>
      </c>
      <c r="P4" t="s">
        <v>74</v>
      </c>
      <c r="Q4" t="s">
        <v>74</v>
      </c>
      <c r="R4" t="s">
        <v>74</v>
      </c>
      <c r="S4" t="s">
        <v>74</v>
      </c>
      <c r="T4" t="s">
        <v>130</v>
      </c>
      <c r="U4" t="s">
        <v>74</v>
      </c>
      <c r="V4" t="s">
        <v>131</v>
      </c>
      <c r="W4" t="s">
        <v>132</v>
      </c>
      <c r="X4" t="s">
        <v>133</v>
      </c>
      <c r="Y4" t="s">
        <v>134</v>
      </c>
      <c r="Z4" t="s">
        <v>74</v>
      </c>
      <c r="AA4" t="s">
        <v>74</v>
      </c>
      <c r="AB4" t="s">
        <v>74</v>
      </c>
      <c r="AC4" t="s">
        <v>74</v>
      </c>
      <c r="AD4" t="s">
        <v>74</v>
      </c>
      <c r="AE4" t="s">
        <v>74</v>
      </c>
      <c r="AF4" t="s">
        <v>74</v>
      </c>
      <c r="AG4">
        <v>3</v>
      </c>
      <c r="AH4">
        <v>0</v>
      </c>
      <c r="AI4">
        <v>0</v>
      </c>
      <c r="AJ4">
        <v>0</v>
      </c>
      <c r="AK4">
        <v>2</v>
      </c>
      <c r="AL4" t="s">
        <v>135</v>
      </c>
      <c r="AM4" t="s">
        <v>136</v>
      </c>
      <c r="AN4" t="s">
        <v>137</v>
      </c>
      <c r="AO4" t="s">
        <v>138</v>
      </c>
      <c r="AP4" t="s">
        <v>139</v>
      </c>
      <c r="AQ4" t="s">
        <v>74</v>
      </c>
      <c r="AR4" t="s">
        <v>140</v>
      </c>
      <c r="AS4" t="s">
        <v>141</v>
      </c>
      <c r="AT4" t="s">
        <v>142</v>
      </c>
      <c r="AU4">
        <v>2019</v>
      </c>
      <c r="AV4">
        <v>37</v>
      </c>
      <c r="AW4">
        <v>2</v>
      </c>
      <c r="AX4" t="s">
        <v>74</v>
      </c>
      <c r="AY4" t="s">
        <v>74</v>
      </c>
      <c r="AZ4" t="s">
        <v>74</v>
      </c>
      <c r="BA4" t="s">
        <v>74</v>
      </c>
      <c r="BB4">
        <v>71</v>
      </c>
      <c r="BC4">
        <v>80</v>
      </c>
      <c r="BD4" t="s">
        <v>74</v>
      </c>
      <c r="BE4" t="s">
        <v>143</v>
      </c>
      <c r="BF4" t="str">
        <f>HYPERLINK("http://dx.doi.org/10.1353/sho.2019.0018","http://dx.doi.org/10.1353/sho.2019.0018")</f>
        <v>http://dx.doi.org/10.1353/sho.2019.0018</v>
      </c>
      <c r="BG4" t="s">
        <v>74</v>
      </c>
      <c r="BH4" t="s">
        <v>74</v>
      </c>
      <c r="BI4">
        <v>10</v>
      </c>
      <c r="BJ4" t="s">
        <v>94</v>
      </c>
      <c r="BK4" t="s">
        <v>144</v>
      </c>
      <c r="BL4" t="s">
        <v>96</v>
      </c>
      <c r="BM4" t="s">
        <v>145</v>
      </c>
      <c r="BN4" t="s">
        <v>74</v>
      </c>
      <c r="BO4" t="s">
        <v>74</v>
      </c>
      <c r="BP4" t="s">
        <v>74</v>
      </c>
      <c r="BQ4" t="s">
        <v>74</v>
      </c>
      <c r="BR4" t="s">
        <v>99</v>
      </c>
      <c r="BS4" t="s">
        <v>146</v>
      </c>
      <c r="BT4" t="str">
        <f>HYPERLINK("https%3A%2F%2Fwww.webofscience.com%2Fwos%2Fwoscc%2Ffull-record%2FWOS:000473174200005","View Full Record in Web of Science")</f>
        <v>View Full Record in Web of Science</v>
      </c>
    </row>
    <row r="5" spans="1:72" x14ac:dyDescent="0.25">
      <c r="A5" t="s">
        <v>72</v>
      </c>
      <c r="B5" t="s">
        <v>147</v>
      </c>
      <c r="C5" t="s">
        <v>74</v>
      </c>
      <c r="D5" t="s">
        <v>74</v>
      </c>
      <c r="E5" t="s">
        <v>74</v>
      </c>
      <c r="F5" t="s">
        <v>148</v>
      </c>
      <c r="G5" t="s">
        <v>74</v>
      </c>
      <c r="H5" t="s">
        <v>74</v>
      </c>
      <c r="I5" t="s">
        <v>149</v>
      </c>
      <c r="J5" t="s">
        <v>150</v>
      </c>
      <c r="K5" t="s">
        <v>74</v>
      </c>
      <c r="L5" t="s">
        <v>74</v>
      </c>
      <c r="M5" t="s">
        <v>78</v>
      </c>
      <c r="N5" t="s">
        <v>79</v>
      </c>
      <c r="O5" t="s">
        <v>74</v>
      </c>
      <c r="P5" t="s">
        <v>74</v>
      </c>
      <c r="Q5" t="s">
        <v>74</v>
      </c>
      <c r="R5" t="s">
        <v>74</v>
      </c>
      <c r="S5" t="s">
        <v>74</v>
      </c>
      <c r="T5" t="s">
        <v>151</v>
      </c>
      <c r="U5" t="s">
        <v>152</v>
      </c>
      <c r="V5" t="s">
        <v>153</v>
      </c>
      <c r="W5" t="s">
        <v>154</v>
      </c>
      <c r="X5" t="s">
        <v>155</v>
      </c>
      <c r="Y5" t="s">
        <v>156</v>
      </c>
      <c r="Z5" t="s">
        <v>157</v>
      </c>
      <c r="AA5" t="s">
        <v>158</v>
      </c>
      <c r="AB5" t="s">
        <v>159</v>
      </c>
      <c r="AC5" t="s">
        <v>74</v>
      </c>
      <c r="AD5" t="s">
        <v>74</v>
      </c>
      <c r="AE5" t="s">
        <v>74</v>
      </c>
      <c r="AF5" t="s">
        <v>74</v>
      </c>
      <c r="AG5">
        <v>54</v>
      </c>
      <c r="AH5">
        <v>1</v>
      </c>
      <c r="AI5">
        <v>1</v>
      </c>
      <c r="AJ5">
        <v>0</v>
      </c>
      <c r="AK5">
        <v>1</v>
      </c>
      <c r="AL5" t="s">
        <v>160</v>
      </c>
      <c r="AM5" t="s">
        <v>161</v>
      </c>
      <c r="AN5" t="s">
        <v>162</v>
      </c>
      <c r="AO5" t="s">
        <v>163</v>
      </c>
      <c r="AP5" t="s">
        <v>164</v>
      </c>
      <c r="AQ5" t="s">
        <v>74</v>
      </c>
      <c r="AR5" t="s">
        <v>150</v>
      </c>
      <c r="AS5" t="s">
        <v>165</v>
      </c>
      <c r="AT5" t="s">
        <v>166</v>
      </c>
      <c r="AU5">
        <v>2020</v>
      </c>
      <c r="AV5">
        <v>48</v>
      </c>
      <c r="AW5">
        <v>2</v>
      </c>
      <c r="AX5" t="s">
        <v>74</v>
      </c>
      <c r="AY5" t="s">
        <v>74</v>
      </c>
      <c r="AZ5" t="s">
        <v>74</v>
      </c>
      <c r="BA5" t="s">
        <v>74</v>
      </c>
      <c r="BB5">
        <v>212</v>
      </c>
      <c r="BC5">
        <v>230</v>
      </c>
      <c r="BD5" t="s">
        <v>74</v>
      </c>
      <c r="BE5" t="s">
        <v>167</v>
      </c>
      <c r="BF5" t="str">
        <f>HYPERLINK("http://dx.doi.org/10.1111/etho.12276","http://dx.doi.org/10.1111/etho.12276")</f>
        <v>http://dx.doi.org/10.1111/etho.12276</v>
      </c>
      <c r="BG5" t="s">
        <v>74</v>
      </c>
      <c r="BH5" t="s">
        <v>168</v>
      </c>
      <c r="BI5">
        <v>19</v>
      </c>
      <c r="BJ5" t="s">
        <v>169</v>
      </c>
      <c r="BK5" t="s">
        <v>122</v>
      </c>
      <c r="BL5" t="s">
        <v>170</v>
      </c>
      <c r="BM5" t="s">
        <v>171</v>
      </c>
      <c r="BN5" t="s">
        <v>74</v>
      </c>
      <c r="BO5" t="s">
        <v>74</v>
      </c>
      <c r="BP5" t="s">
        <v>74</v>
      </c>
      <c r="BQ5" t="s">
        <v>74</v>
      </c>
      <c r="BR5" t="s">
        <v>99</v>
      </c>
      <c r="BS5" t="s">
        <v>172</v>
      </c>
      <c r="BT5" t="str">
        <f>HYPERLINK("https%3A%2F%2Fwww.webofscience.com%2Fwos%2Fwoscc%2Ffull-record%2FWOS:000571185400001","View Full Record in Web of Science")</f>
        <v>View Full Record in Web of Science</v>
      </c>
    </row>
    <row r="6" spans="1:72" x14ac:dyDescent="0.25">
      <c r="A6" t="s">
        <v>72</v>
      </c>
      <c r="B6" t="s">
        <v>173</v>
      </c>
      <c r="C6" t="s">
        <v>74</v>
      </c>
      <c r="D6" t="s">
        <v>74</v>
      </c>
      <c r="E6" t="s">
        <v>74</v>
      </c>
      <c r="F6" t="s">
        <v>174</v>
      </c>
      <c r="G6" t="s">
        <v>74</v>
      </c>
      <c r="H6" t="s">
        <v>74</v>
      </c>
      <c r="I6" t="s">
        <v>175</v>
      </c>
      <c r="J6" t="s">
        <v>176</v>
      </c>
      <c r="K6" t="s">
        <v>74</v>
      </c>
      <c r="L6" t="s">
        <v>74</v>
      </c>
      <c r="M6" t="s">
        <v>78</v>
      </c>
      <c r="N6" t="s">
        <v>177</v>
      </c>
      <c r="O6" t="s">
        <v>74</v>
      </c>
      <c r="P6" t="s">
        <v>74</v>
      </c>
      <c r="Q6" t="s">
        <v>74</v>
      </c>
      <c r="R6" t="s">
        <v>74</v>
      </c>
      <c r="S6" t="s">
        <v>74</v>
      </c>
      <c r="T6" t="s">
        <v>178</v>
      </c>
      <c r="U6" t="s">
        <v>179</v>
      </c>
      <c r="V6" t="s">
        <v>180</v>
      </c>
      <c r="W6" t="s">
        <v>181</v>
      </c>
      <c r="X6" t="s">
        <v>182</v>
      </c>
      <c r="Y6" t="s">
        <v>183</v>
      </c>
      <c r="Z6" t="s">
        <v>184</v>
      </c>
      <c r="AA6" t="s">
        <v>185</v>
      </c>
      <c r="AB6" t="s">
        <v>186</v>
      </c>
      <c r="AC6" t="s">
        <v>187</v>
      </c>
      <c r="AD6" t="s">
        <v>187</v>
      </c>
      <c r="AE6" t="s">
        <v>188</v>
      </c>
      <c r="AF6" t="s">
        <v>74</v>
      </c>
      <c r="AG6">
        <v>66</v>
      </c>
      <c r="AH6">
        <v>0</v>
      </c>
      <c r="AI6">
        <v>0</v>
      </c>
      <c r="AJ6">
        <v>1</v>
      </c>
      <c r="AK6">
        <v>4</v>
      </c>
      <c r="AL6" t="s">
        <v>189</v>
      </c>
      <c r="AM6" t="s">
        <v>190</v>
      </c>
      <c r="AN6" t="s">
        <v>191</v>
      </c>
      <c r="AO6" t="s">
        <v>192</v>
      </c>
      <c r="AP6" t="s">
        <v>193</v>
      </c>
      <c r="AQ6" t="s">
        <v>74</v>
      </c>
      <c r="AR6" t="s">
        <v>194</v>
      </c>
      <c r="AS6" t="s">
        <v>195</v>
      </c>
      <c r="AT6" t="s">
        <v>196</v>
      </c>
      <c r="AU6">
        <v>2021</v>
      </c>
      <c r="AV6" t="s">
        <v>74</v>
      </c>
      <c r="AW6" t="s">
        <v>74</v>
      </c>
      <c r="AX6" t="s">
        <v>74</v>
      </c>
      <c r="AY6" t="s">
        <v>74</v>
      </c>
      <c r="AZ6" t="s">
        <v>74</v>
      </c>
      <c r="BA6" t="s">
        <v>74</v>
      </c>
      <c r="BB6" t="s">
        <v>74</v>
      </c>
      <c r="BC6" t="s">
        <v>74</v>
      </c>
      <c r="BD6" t="s">
        <v>74</v>
      </c>
      <c r="BE6" t="s">
        <v>197</v>
      </c>
      <c r="BF6" t="str">
        <f>HYPERLINK("http://dx.doi.org/10.1007/s12187-021-09874-5","http://dx.doi.org/10.1007/s12187-021-09874-5")</f>
        <v>http://dx.doi.org/10.1007/s12187-021-09874-5</v>
      </c>
      <c r="BG6" t="s">
        <v>74</v>
      </c>
      <c r="BH6" t="s">
        <v>198</v>
      </c>
      <c r="BI6">
        <v>16</v>
      </c>
      <c r="BJ6" t="s">
        <v>199</v>
      </c>
      <c r="BK6" t="s">
        <v>122</v>
      </c>
      <c r="BL6" t="s">
        <v>200</v>
      </c>
      <c r="BM6" t="s">
        <v>201</v>
      </c>
      <c r="BN6" t="s">
        <v>74</v>
      </c>
      <c r="BO6" t="s">
        <v>202</v>
      </c>
      <c r="BP6" t="s">
        <v>74</v>
      </c>
      <c r="BQ6" t="s">
        <v>74</v>
      </c>
      <c r="BR6" t="s">
        <v>99</v>
      </c>
      <c r="BS6" t="s">
        <v>203</v>
      </c>
      <c r="BT6" t="str">
        <f>HYPERLINK("https%3A%2F%2Fwww.webofscience.com%2Fwos%2Fwoscc%2Ffull-record%2FWOS:000719682800002","View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2023-10-05T16:33:34Z</dcterms:created>
  <dcterms:modified xsi:type="dcterms:W3CDTF">2023-10-05T16:33:34Z</dcterms:modified>
</cp:coreProperties>
</file>